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3 Закон КК от 30-05-2016 № 794\"/>
    </mc:Choice>
  </mc:AlternateContent>
  <bookViews>
    <workbookView xWindow="0" yWindow="0" windowWidth="28800" windowHeight="12435" tabRatio="259"/>
  </bookViews>
  <sheets>
    <sheet name="Приложение 15" sheetId="11" r:id="rId1"/>
  </sheets>
  <definedNames>
    <definedName name="ReportNameYear">'Приложение 15'!$E$13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E13" i="11" l="1"/>
  <c r="T45" i="11"/>
  <c r="T46" i="11"/>
  <c r="T4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10" i="11" l="1"/>
</calcChain>
</file>

<file path=xl/sharedStrings.xml><?xml version="1.0" encoding="utf-8"?>
<sst xmlns="http://schemas.openxmlformats.org/spreadsheetml/2006/main" count="128" uniqueCount="97">
  <si>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</si>
  <si>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</si>
  <si>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</si>
  <si>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</si>
  <si>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</si>
  <si>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</si>
  <si>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</si>
  <si>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</si>
  <si>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</si>
  <si>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</si>
  <si>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</si>
  <si>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</si>
  <si>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</si>
  <si>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</si>
  <si>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</si>
  <si>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</si>
  <si>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</si>
  <si>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</si>
  <si>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</si>
  <si>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</si>
  <si>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</si>
  <si>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</si>
  <si>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</si>
  <si>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</si>
  <si>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</si>
  <si>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 xml:space="preserve">"О краевом бюджете на 2016 год_x000D_"
</t>
  </si>
  <si>
    <t>от 01.12.2015 № 710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</si>
  <si>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</si>
  <si>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</si>
  <si>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</si>
  <si>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</si>
  <si>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</si>
  <si>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</si>
  <si>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</si>
  <si>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</si>
  <si>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</si>
  <si>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культуры Камчатского края</t>
  </si>
  <si>
    <t>5</t>
  </si>
  <si>
    <t>Министерство транспорта и дорожного строительства Камчатского края</t>
  </si>
  <si>
    <t>6</t>
  </si>
  <si>
    <t>40220</t>
  </si>
  <si>
    <t>Министерство территориального развития Камчатского края</t>
  </si>
  <si>
    <t>7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</si>
  <si>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</si>
  <si>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</si>
  <si>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</si>
  <si>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8</t>
  </si>
  <si>
    <t>Иные межбюджетные трансферты на приобретение помещений для реализации программ дошкольного образования</t>
  </si>
  <si>
    <t>40300</t>
  </si>
  <si>
    <t>Министерство образования и науки Камчатского края</t>
  </si>
  <si>
    <t>9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</si>
  <si>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</si>
  <si>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40310</t>
  </si>
  <si>
    <t>10</t>
  </si>
  <si>
    <t>Иные межбюджетные трансферты на капитальный ремонт котельной № 4 в сельском поселении "село Тигиль"</t>
  </si>
  <si>
    <t>40320</t>
  </si>
  <si>
    <t>11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</si>
  <si>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</si>
  <si>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40330</t>
  </si>
  <si>
    <t>12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</si>
  <si>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</si>
  <si>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40340</t>
  </si>
  <si>
    <t>13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</si>
  <si>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</si>
  <si>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40360</t>
  </si>
  <si>
    <t>Агентство по туризму и внешним связям Камчатского края</t>
  </si>
  <si>
    <t>14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</si>
  <si>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</si>
  <si>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40370</t>
  </si>
  <si>
    <t>15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</si>
  <si>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</si>
  <si>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40380</t>
  </si>
  <si>
    <t>Министерство здравоохранения Камчатского края</t>
  </si>
  <si>
    <t>16</t>
  </si>
  <si>
    <t>Иные межбюджетные трансферты на капитальный ремонт котла № 2 (КЕ 6,5 – 14С) на котельной «Центральная» с. Усть-Большерецк</t>
  </si>
  <si>
    <t>40390</t>
  </si>
  <si>
    <t>17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</si>
  <si>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</si>
  <si>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</si>
  <si>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</si>
  <si>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18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</si>
  <si>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</si>
  <si>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51440</t>
  </si>
  <si>
    <t>19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</si>
  <si>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</si>
  <si>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51460</t>
  </si>
  <si>
    <t>20</t>
  </si>
  <si>
    <t>Государственная поддержка муниципальных учреждений культуры</t>
  </si>
  <si>
    <t>51470</t>
  </si>
  <si>
    <t>21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</si>
  <si>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</si>
  <si>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51480</t>
  </si>
  <si>
    <t>Расходы за счет средств краевого бюджета</t>
  </si>
  <si>
    <t>Расходы за счет средств федерального бюджета</t>
  </si>
  <si>
    <t>Приложение 11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</si>
  <si>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</si>
  <si>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от 30.05.2016 № 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</si>
</sst>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1" fillId="0" borderId="0" xfId="0" applyFont="1" applyFill="1" applyAlignment="1"/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8"/>
  <sheetViews>
    <sheetView tabSelected="1" view="pageBreakPreview" zoomScale="50" zoomScaleNormal="50" zoomScaleSheetLayoutView="50" workbookViewId="0">
      <selection activeCell="T1" sqref="T1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29.14062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94</v>
      </c>
    </row>
    <row r="2" spans="1:31" ht="23.25" x14ac:dyDescent="0.25">
      <c r="T2" s="16" t="s">
        <v>12</v>
      </c>
    </row>
    <row r="3" spans="1:31" ht="23.25" x14ac:dyDescent="0.25">
      <c r="T3" s="16" t="s">
        <v>22</v>
      </c>
    </row>
    <row r="4" spans="1:31" ht="23.25" x14ac:dyDescent="0.25">
      <c r="T4" s="16" t="s">
        <v>25</v>
      </c>
    </row>
    <row r="5" spans="1:31" ht="23.25" x14ac:dyDescent="0.25">
      <c r="T5" s="16" t="s">
        <v>96</v>
      </c>
    </row>
    <row r="8" spans="1:31" s="23" customFormat="1" ht="23.25" x14ac:dyDescent="0.35">
      <c r="A8" s="44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",2016," год""")</f>
        <v>"О краевом бюджете на 2016 год"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6" t="s">
        <v>26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62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",2016,"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2016 год</v>
      </c>
      <c r="F13" s="62"/>
      <c r="G13" s="62"/>
      <c r="H13" s="62"/>
      <c r="I13" s="62"/>
      <c r="J13" s="62"/>
      <c r="K13" s="62"/>
      <c r="L13" s="62"/>
      <c r="M13" s="62"/>
      <c r="N13" s="62"/>
      <c r="O13" s="62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70" t="s">
        <v>18</v>
      </c>
      <c r="B15" s="68" t="s">
        <v>20</v>
      </c>
      <c r="C15" s="68" t="s">
        <v>21</v>
      </c>
      <c r="D15" s="68" t="s">
        <v>14</v>
      </c>
      <c r="E15" s="69" t="s">
        <v>15</v>
      </c>
      <c r="F15" s="65" t="s">
        <v>0</v>
      </c>
      <c r="G15" s="72" t="s">
        <v>1</v>
      </c>
      <c r="H15" s="70" t="s">
        <v>16</v>
      </c>
      <c r="I15" s="74" t="s">
        <v>2</v>
      </c>
      <c r="J15" s="72" t="s">
        <v>3</v>
      </c>
      <c r="K15" s="72" t="s">
        <v>4</v>
      </c>
      <c r="L15" s="65" t="s">
        <v>5</v>
      </c>
      <c r="M15" s="65" t="s">
        <v>6</v>
      </c>
      <c r="N15" s="65" t="s">
        <v>11</v>
      </c>
      <c r="O15" s="65" t="s">
        <v>7</v>
      </c>
      <c r="P15" s="65" t="s">
        <v>8</v>
      </c>
      <c r="Q15" s="65" t="s">
        <v>9</v>
      </c>
      <c r="R15" s="65" t="s">
        <v>10</v>
      </c>
      <c r="S15" s="66" t="s">
        <v>17</v>
      </c>
      <c r="T15" s="63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1"/>
      <c r="B16" s="69"/>
      <c r="C16" s="69"/>
      <c r="D16" s="69"/>
      <c r="E16" s="73"/>
      <c r="F16" s="66"/>
      <c r="G16" s="70"/>
      <c r="H16" s="71"/>
      <c r="I16" s="75"/>
      <c r="J16" s="70"/>
      <c r="K16" s="70"/>
      <c r="L16" s="66"/>
      <c r="M16" s="66"/>
      <c r="N16" s="66"/>
      <c r="O16" s="66"/>
      <c r="P16" s="66"/>
      <c r="Q16" s="66"/>
      <c r="R16" s="66"/>
      <c r="S16" s="67"/>
      <c r="T16" s="6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0">
        <v>1</v>
      </c>
      <c r="B17" s="61">
        <v>2</v>
      </c>
      <c r="C17" s="60">
        <v>3</v>
      </c>
      <c r="D17" s="61">
        <v>4</v>
      </c>
      <c r="E17" s="60">
        <v>5</v>
      </c>
      <c r="F17" s="61">
        <v>6</v>
      </c>
      <c r="G17" s="60">
        <v>7</v>
      </c>
      <c r="H17" s="61">
        <v>8</v>
      </c>
      <c r="I17" s="60">
        <v>9</v>
      </c>
      <c r="J17" s="61">
        <v>10</v>
      </c>
      <c r="K17" s="60">
        <v>11</v>
      </c>
      <c r="L17" s="61">
        <v>12</v>
      </c>
      <c r="M17" s="60">
        <v>13</v>
      </c>
      <c r="N17" s="61">
        <v>14</v>
      </c>
      <c r="O17" s="60">
        <v>15</v>
      </c>
      <c r="P17" s="61">
        <v>16</v>
      </c>
      <c r="Q17" s="60">
        <v>17</v>
      </c>
      <c r="R17" s="61">
        <v>18</v>
      </c>
      <c r="S17" s="60">
        <v>19</v>
      </c>
      <c r="T17" s="61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12.5" x14ac:dyDescent="0.25">
      <c r="A18" s="55" t="s">
        <v>27</v>
      </c>
      <c r="B18" s="56" t="s">
        <v>28</v>
      </c>
      <c r="C18" s="55" t="s">
        <v>29</v>
      </c>
      <c r="D18" s="57" t="s">
        <v>30</v>
      </c>
      <c r="E18" s="58"/>
      <c r="F18" s="58">
        <v>10310.5</v>
      </c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9">
        <f t="shared" ref="T18:T47" si="0">SUM(E18:S18)</f>
        <v>10310.5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112.5" x14ac:dyDescent="0.25">
      <c r="A19" s="33" t="s">
        <v>31</v>
      </c>
      <c r="B19" s="34" t="s">
        <v>28</v>
      </c>
      <c r="C19" s="33" t="s">
        <v>29</v>
      </c>
      <c r="D19" s="35" t="s">
        <v>32</v>
      </c>
      <c r="E19" s="36"/>
      <c r="F19" s="36"/>
      <c r="G19" s="36">
        <v>65223.8</v>
      </c>
      <c r="H19" s="36"/>
      <c r="I19" s="36"/>
      <c r="J19" s="36"/>
      <c r="K19" s="36"/>
      <c r="L19" s="36"/>
      <c r="M19" s="36"/>
      <c r="N19" s="36">
        <v>27860</v>
      </c>
      <c r="O19" s="36"/>
      <c r="P19" s="36"/>
      <c r="Q19" s="36"/>
      <c r="R19" s="36"/>
      <c r="S19" s="36"/>
      <c r="T19" s="43">
        <f t="shared" si="0"/>
        <v>93083.8</v>
      </c>
      <c r="U19" s="6"/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60.75" x14ac:dyDescent="0.25">
      <c r="A20" s="33" t="s">
        <v>33</v>
      </c>
      <c r="B20" s="34" t="s">
        <v>28</v>
      </c>
      <c r="C20" s="33" t="s">
        <v>29</v>
      </c>
      <c r="D20" s="35" t="s">
        <v>34</v>
      </c>
      <c r="E20" s="36">
        <v>18088.108</v>
      </c>
      <c r="F20" s="36">
        <v>3900</v>
      </c>
      <c r="G20" s="36">
        <v>900</v>
      </c>
      <c r="H20" s="36">
        <v>30600</v>
      </c>
      <c r="I20" s="36">
        <v>1235.5</v>
      </c>
      <c r="J20" s="36">
        <v>41320</v>
      </c>
      <c r="K20" s="36">
        <v>500</v>
      </c>
      <c r="L20" s="36">
        <v>200</v>
      </c>
      <c r="M20" s="36">
        <v>22801</v>
      </c>
      <c r="N20" s="36">
        <v>37848</v>
      </c>
      <c r="O20" s="36">
        <v>454</v>
      </c>
      <c r="P20" s="36">
        <v>195</v>
      </c>
      <c r="Q20" s="36">
        <v>1050</v>
      </c>
      <c r="R20" s="36">
        <v>500</v>
      </c>
      <c r="S20" s="36">
        <v>71671.142000000007</v>
      </c>
      <c r="T20" s="43">
        <f t="shared" si="0"/>
        <v>231262.75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60.75" x14ac:dyDescent="0.25">
      <c r="A21" s="33" t="s">
        <v>35</v>
      </c>
      <c r="B21" s="34" t="s">
        <v>28</v>
      </c>
      <c r="C21" s="33" t="s">
        <v>29</v>
      </c>
      <c r="D21" s="35" t="s">
        <v>36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>
        <v>653.995</v>
      </c>
      <c r="Q21" s="36"/>
      <c r="R21" s="36"/>
      <c r="S21" s="36"/>
      <c r="T21" s="43">
        <f t="shared" si="0"/>
        <v>653.995</v>
      </c>
      <c r="U21" s="6"/>
      <c r="V21" s="6"/>
      <c r="W21" s="6"/>
      <c r="X21" s="6"/>
      <c r="Y21" s="6"/>
      <c r="Z21" s="3"/>
      <c r="AA21" s="3"/>
      <c r="AB21" s="3"/>
      <c r="AC21" s="3"/>
      <c r="AD21" s="3"/>
      <c r="AE21" s="3"/>
    </row>
    <row r="22" spans="1:31" ht="93.75" x14ac:dyDescent="0.25">
      <c r="A22" s="33" t="s">
        <v>37</v>
      </c>
      <c r="B22" s="34" t="s">
        <v>28</v>
      </c>
      <c r="C22" s="33" t="s">
        <v>29</v>
      </c>
      <c r="D22" s="35" t="s">
        <v>38</v>
      </c>
      <c r="E22" s="36">
        <v>100000</v>
      </c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43">
        <f t="shared" si="0"/>
        <v>100000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101.25" x14ac:dyDescent="0.25">
      <c r="A23" s="33" t="s">
        <v>39</v>
      </c>
      <c r="B23" s="34" t="s">
        <v>95</v>
      </c>
      <c r="C23" s="33" t="s">
        <v>40</v>
      </c>
      <c r="D23" s="35" t="s">
        <v>41</v>
      </c>
      <c r="E23" s="36">
        <v>265.32299999999998</v>
      </c>
      <c r="F23" s="36">
        <v>213.98</v>
      </c>
      <c r="G23" s="36">
        <v>88.966999999999999</v>
      </c>
      <c r="H23" s="36">
        <v>38.982999999999997</v>
      </c>
      <c r="I23" s="36">
        <v>31.068999999999999</v>
      </c>
      <c r="J23" s="36">
        <v>483.07299999999998</v>
      </c>
      <c r="K23" s="36">
        <v>468.28300000000002</v>
      </c>
      <c r="L23" s="36">
        <v>128.26900000000001</v>
      </c>
      <c r="M23" s="36">
        <v>24.2</v>
      </c>
      <c r="N23" s="36">
        <v>390.22899999999998</v>
      </c>
      <c r="O23" s="36">
        <v>827.48099999999999</v>
      </c>
      <c r="P23" s="36">
        <v>518.15099999999995</v>
      </c>
      <c r="Q23" s="36">
        <v>926.202</v>
      </c>
      <c r="R23" s="36">
        <v>705.79</v>
      </c>
      <c r="S23" s="36"/>
      <c r="T23" s="43">
        <f t="shared" si="0"/>
        <v>5110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162" x14ac:dyDescent="0.25">
      <c r="A24" s="33" t="s">
        <v>42</v>
      </c>
      <c r="B24" s="34" t="s">
        <v>43</v>
      </c>
      <c r="C24" s="33" t="s">
        <v>44</v>
      </c>
      <c r="D24" s="35" t="s">
        <v>45</v>
      </c>
      <c r="E24" s="36">
        <v>3939.5030299999999</v>
      </c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43">
        <f t="shared" si="0"/>
        <v>3939.5030299999999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ht="60.75" x14ac:dyDescent="0.25">
      <c r="A25" s="33" t="s">
        <v>46</v>
      </c>
      <c r="B25" s="34" t="s">
        <v>47</v>
      </c>
      <c r="C25" s="33" t="s">
        <v>48</v>
      </c>
      <c r="D25" s="35" t="s">
        <v>49</v>
      </c>
      <c r="E25" s="36"/>
      <c r="F25" s="36">
        <v>20000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43">
        <f t="shared" si="0"/>
        <v>20000</v>
      </c>
      <c r="U25" s="6"/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112.5" x14ac:dyDescent="0.25">
      <c r="A26" s="33" t="s">
        <v>50</v>
      </c>
      <c r="B26" s="34" t="s">
        <v>51</v>
      </c>
      <c r="C26" s="33" t="s">
        <v>52</v>
      </c>
      <c r="D26" s="35" t="s">
        <v>32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>
        <v>3111.2483200000001</v>
      </c>
      <c r="R26" s="36"/>
      <c r="S26" s="36"/>
      <c r="T26" s="43">
        <f t="shared" si="0"/>
        <v>3111.2483200000001</v>
      </c>
      <c r="U26" s="6"/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112.5" x14ac:dyDescent="0.25">
      <c r="A27" s="33" t="s">
        <v>53</v>
      </c>
      <c r="B27" s="34" t="s">
        <v>54</v>
      </c>
      <c r="C27" s="33" t="s">
        <v>55</v>
      </c>
      <c r="D27" s="35" t="s">
        <v>32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>
        <v>16000</v>
      </c>
      <c r="R27" s="36"/>
      <c r="S27" s="36"/>
      <c r="T27" s="43">
        <f t="shared" si="0"/>
        <v>16000</v>
      </c>
      <c r="U27" s="6"/>
      <c r="V27" s="6"/>
      <c r="W27" s="6"/>
      <c r="X27" s="6"/>
      <c r="Y27" s="6"/>
      <c r="Z27" s="3"/>
      <c r="AA27" s="3"/>
      <c r="AB27" s="3"/>
      <c r="AC27" s="3"/>
      <c r="AD27" s="3"/>
      <c r="AE27" s="3"/>
    </row>
    <row r="28" spans="1:31" ht="141.75" x14ac:dyDescent="0.25">
      <c r="A28" s="33" t="s">
        <v>56</v>
      </c>
      <c r="B28" s="34" t="s">
        <v>57</v>
      </c>
      <c r="C28" s="33" t="s">
        <v>58</v>
      </c>
      <c r="D28" s="35" t="s">
        <v>32</v>
      </c>
      <c r="E28" s="36"/>
      <c r="F28" s="36"/>
      <c r="G28" s="36"/>
      <c r="H28" s="36"/>
      <c r="I28" s="36"/>
      <c r="J28" s="36"/>
      <c r="K28" s="36">
        <v>1366.46</v>
      </c>
      <c r="L28" s="36"/>
      <c r="M28" s="36"/>
      <c r="N28" s="36"/>
      <c r="O28" s="36"/>
      <c r="P28" s="36"/>
      <c r="Q28" s="36"/>
      <c r="R28" s="36"/>
      <c r="S28" s="36"/>
      <c r="T28" s="43">
        <f t="shared" si="0"/>
        <v>1366.46</v>
      </c>
      <c r="U28" s="6"/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141.75" x14ac:dyDescent="0.25">
      <c r="A29" s="33" t="s">
        <v>59</v>
      </c>
      <c r="B29" s="34" t="s">
        <v>60</v>
      </c>
      <c r="C29" s="33" t="s">
        <v>61</v>
      </c>
      <c r="D29" s="35" t="s">
        <v>32</v>
      </c>
      <c r="E29" s="36">
        <v>11887.53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43">
        <f t="shared" si="0"/>
        <v>11887.53</v>
      </c>
      <c r="U29" s="6"/>
      <c r="V29" s="6"/>
      <c r="W29" s="6"/>
      <c r="X29" s="6"/>
      <c r="Y29" s="6"/>
      <c r="Z29" s="3"/>
      <c r="AA29" s="3"/>
      <c r="AB29" s="3"/>
      <c r="AC29" s="3"/>
      <c r="AD29" s="3"/>
      <c r="AE29" s="3"/>
    </row>
    <row r="30" spans="1:31" ht="81" x14ac:dyDescent="0.25">
      <c r="A30" s="33" t="s">
        <v>62</v>
      </c>
      <c r="B30" s="34" t="s">
        <v>63</v>
      </c>
      <c r="C30" s="33" t="s">
        <v>64</v>
      </c>
      <c r="D30" s="35" t="s">
        <v>65</v>
      </c>
      <c r="E30" s="36"/>
      <c r="F30" s="36"/>
      <c r="G30" s="36"/>
      <c r="H30" s="36">
        <v>3000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43">
        <f t="shared" si="0"/>
        <v>3000</v>
      </c>
      <c r="U30" s="6"/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112.5" x14ac:dyDescent="0.25">
      <c r="A31" s="33" t="s">
        <v>66</v>
      </c>
      <c r="B31" s="34" t="s">
        <v>67</v>
      </c>
      <c r="C31" s="33" t="s">
        <v>68</v>
      </c>
      <c r="D31" s="35" t="s">
        <v>32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>
        <v>9788.7950000000001</v>
      </c>
      <c r="Q31" s="36"/>
      <c r="R31" s="36"/>
      <c r="S31" s="36"/>
      <c r="T31" s="43">
        <f t="shared" si="0"/>
        <v>9788.7950000000001</v>
      </c>
      <c r="U31" s="6"/>
      <c r="V31" s="6"/>
      <c r="W31" s="6"/>
      <c r="X31" s="6"/>
      <c r="Y31" s="6"/>
      <c r="Z31" s="3"/>
      <c r="AA31" s="3"/>
      <c r="AB31" s="3"/>
      <c r="AC31" s="3"/>
      <c r="AD31" s="3"/>
      <c r="AE31" s="3"/>
    </row>
    <row r="32" spans="1:31" ht="182.25" x14ac:dyDescent="0.25">
      <c r="A32" s="33" t="s">
        <v>69</v>
      </c>
      <c r="B32" s="34" t="s">
        <v>70</v>
      </c>
      <c r="C32" s="33" t="s">
        <v>71</v>
      </c>
      <c r="D32" s="35" t="s">
        <v>72</v>
      </c>
      <c r="E32" s="36">
        <v>15929.54046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3">
        <f t="shared" si="0"/>
        <v>15929.54046</v>
      </c>
      <c r="U32" s="6"/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112.5" x14ac:dyDescent="0.25">
      <c r="A33" s="33" t="s">
        <v>73</v>
      </c>
      <c r="B33" s="34" t="s">
        <v>74</v>
      </c>
      <c r="C33" s="33" t="s">
        <v>75</v>
      </c>
      <c r="D33" s="35" t="s">
        <v>32</v>
      </c>
      <c r="E33" s="36"/>
      <c r="F33" s="36"/>
      <c r="G33" s="36"/>
      <c r="H33" s="36">
        <v>3752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43">
        <f t="shared" si="0"/>
        <v>3752</v>
      </c>
      <c r="U33" s="6"/>
      <c r="V33" s="6"/>
      <c r="W33" s="6"/>
      <c r="X33" s="6"/>
      <c r="Y33" s="6"/>
      <c r="Z33" s="3"/>
      <c r="AA33" s="3"/>
      <c r="AB33" s="3"/>
      <c r="AC33" s="3"/>
      <c r="AD33" s="3"/>
      <c r="AE33" s="3"/>
    </row>
    <row r="34" spans="1:31" ht="81" x14ac:dyDescent="0.25">
      <c r="A34" s="33" t="s">
        <v>76</v>
      </c>
      <c r="B34" s="34" t="s">
        <v>77</v>
      </c>
      <c r="C34" s="33" t="s">
        <v>78</v>
      </c>
      <c r="D34" s="35" t="s">
        <v>34</v>
      </c>
      <c r="E34" s="36"/>
      <c r="F34" s="36"/>
      <c r="G34" s="36"/>
      <c r="H34" s="36"/>
      <c r="I34" s="36"/>
      <c r="J34" s="36"/>
      <c r="K34" s="36"/>
      <c r="L34" s="36"/>
      <c r="M34" s="36">
        <v>494091</v>
      </c>
      <c r="N34" s="36"/>
      <c r="O34" s="36"/>
      <c r="P34" s="36"/>
      <c r="Q34" s="36"/>
      <c r="R34" s="36"/>
      <c r="S34" s="36"/>
      <c r="T34" s="43">
        <f t="shared" si="0"/>
        <v>494091</v>
      </c>
      <c r="U34" s="6"/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37.5" x14ac:dyDescent="0.3">
      <c r="A35" s="50"/>
      <c r="B35" s="51" t="s">
        <v>79</v>
      </c>
      <c r="C35" s="50" t="s">
        <v>78</v>
      </c>
      <c r="D35" s="38"/>
      <c r="E35" s="52"/>
      <c r="F35" s="52"/>
      <c r="G35" s="52"/>
      <c r="H35" s="52"/>
      <c r="I35" s="52"/>
      <c r="J35" s="52"/>
      <c r="K35" s="52"/>
      <c r="L35" s="52"/>
      <c r="M35" s="52">
        <v>494091</v>
      </c>
      <c r="N35" s="52"/>
      <c r="O35" s="52"/>
      <c r="P35" s="52"/>
      <c r="Q35" s="52"/>
      <c r="R35" s="52"/>
      <c r="S35" s="52"/>
      <c r="T35" s="53">
        <f t="shared" si="0"/>
        <v>494091</v>
      </c>
      <c r="U35" s="54"/>
      <c r="V35" s="54"/>
      <c r="W35" s="54"/>
      <c r="X35" s="54"/>
      <c r="Y35" s="54"/>
      <c r="Z35" s="3"/>
      <c r="AA35" s="3"/>
      <c r="AB35" s="3"/>
      <c r="AC35" s="3"/>
      <c r="AD35" s="3"/>
      <c r="AE35" s="3"/>
    </row>
    <row r="36" spans="1:31" ht="81" x14ac:dyDescent="0.25">
      <c r="A36" s="33" t="s">
        <v>80</v>
      </c>
      <c r="B36" s="34" t="s">
        <v>81</v>
      </c>
      <c r="C36" s="33" t="s">
        <v>82</v>
      </c>
      <c r="D36" s="35" t="s">
        <v>36</v>
      </c>
      <c r="E36" s="36"/>
      <c r="F36" s="36"/>
      <c r="G36" s="36"/>
      <c r="H36" s="36"/>
      <c r="I36" s="36"/>
      <c r="J36" s="36"/>
      <c r="K36" s="36"/>
      <c r="L36" s="36">
        <v>108</v>
      </c>
      <c r="M36" s="36"/>
      <c r="N36" s="36"/>
      <c r="O36" s="36"/>
      <c r="P36" s="36"/>
      <c r="Q36" s="36"/>
      <c r="R36" s="36"/>
      <c r="S36" s="36"/>
      <c r="T36" s="43">
        <f t="shared" si="0"/>
        <v>108</v>
      </c>
      <c r="U36" s="6"/>
      <c r="V36" s="6"/>
      <c r="W36" s="6"/>
      <c r="X36" s="6"/>
      <c r="Y36" s="6"/>
      <c r="Z36" s="3"/>
      <c r="AA36" s="3"/>
      <c r="AB36" s="3"/>
      <c r="AC36" s="3"/>
      <c r="AD36" s="3"/>
      <c r="AE36" s="3"/>
    </row>
    <row r="37" spans="1:31" ht="37.5" x14ac:dyDescent="0.3">
      <c r="A37" s="50"/>
      <c r="B37" s="51" t="s">
        <v>79</v>
      </c>
      <c r="C37" s="50" t="s">
        <v>82</v>
      </c>
      <c r="D37" s="38"/>
      <c r="E37" s="52"/>
      <c r="F37" s="52"/>
      <c r="G37" s="52"/>
      <c r="H37" s="52"/>
      <c r="I37" s="52"/>
      <c r="J37" s="52"/>
      <c r="K37" s="52"/>
      <c r="L37" s="52">
        <v>108</v>
      </c>
      <c r="M37" s="52"/>
      <c r="N37" s="52"/>
      <c r="O37" s="52"/>
      <c r="P37" s="52"/>
      <c r="Q37" s="52"/>
      <c r="R37" s="52"/>
      <c r="S37" s="52"/>
      <c r="T37" s="53">
        <f t="shared" si="0"/>
        <v>108</v>
      </c>
      <c r="U37" s="54"/>
      <c r="V37" s="54"/>
      <c r="W37" s="54"/>
      <c r="X37" s="54"/>
      <c r="Y37" s="54"/>
      <c r="Z37" s="3"/>
      <c r="AA37" s="3"/>
      <c r="AB37" s="3"/>
      <c r="AC37" s="3"/>
      <c r="AD37" s="3"/>
      <c r="AE37" s="3"/>
    </row>
    <row r="38" spans="1:31" ht="121.5" x14ac:dyDescent="0.25">
      <c r="A38" s="33" t="s">
        <v>83</v>
      </c>
      <c r="B38" s="34" t="s">
        <v>84</v>
      </c>
      <c r="C38" s="33" t="s">
        <v>85</v>
      </c>
      <c r="D38" s="35" t="s">
        <v>36</v>
      </c>
      <c r="E38" s="36"/>
      <c r="F38" s="36"/>
      <c r="G38" s="36"/>
      <c r="H38" s="36"/>
      <c r="I38" s="36"/>
      <c r="J38" s="36">
        <v>155</v>
      </c>
      <c r="K38" s="36"/>
      <c r="L38" s="36"/>
      <c r="M38" s="36"/>
      <c r="N38" s="36"/>
      <c r="O38" s="36"/>
      <c r="P38" s="36"/>
      <c r="Q38" s="36"/>
      <c r="R38" s="36"/>
      <c r="S38" s="36"/>
      <c r="T38" s="43">
        <f t="shared" si="0"/>
        <v>155</v>
      </c>
      <c r="U38" s="6"/>
      <c r="V38" s="6"/>
      <c r="W38" s="6"/>
      <c r="X38" s="6"/>
      <c r="Y38" s="6"/>
      <c r="Z38" s="3"/>
      <c r="AA38" s="3"/>
      <c r="AB38" s="3"/>
      <c r="AC38" s="3"/>
      <c r="AD38" s="3"/>
      <c r="AE38" s="3"/>
    </row>
    <row r="39" spans="1:31" ht="37.5" x14ac:dyDescent="0.3">
      <c r="A39" s="50"/>
      <c r="B39" s="51" t="s">
        <v>79</v>
      </c>
      <c r="C39" s="50" t="s">
        <v>85</v>
      </c>
      <c r="D39" s="38"/>
      <c r="E39" s="52"/>
      <c r="F39" s="52"/>
      <c r="G39" s="52"/>
      <c r="H39" s="52"/>
      <c r="I39" s="52"/>
      <c r="J39" s="52">
        <v>155</v>
      </c>
      <c r="K39" s="52"/>
      <c r="L39" s="52"/>
      <c r="M39" s="52"/>
      <c r="N39" s="52"/>
      <c r="O39" s="52"/>
      <c r="P39" s="52"/>
      <c r="Q39" s="52"/>
      <c r="R39" s="52"/>
      <c r="S39" s="52"/>
      <c r="T39" s="53">
        <f t="shared" si="0"/>
        <v>155</v>
      </c>
      <c r="U39" s="54"/>
      <c r="V39" s="54"/>
      <c r="W39" s="54"/>
      <c r="X39" s="54"/>
      <c r="Y39" s="54"/>
      <c r="Z39" s="3"/>
      <c r="AA39" s="3"/>
      <c r="AB39" s="3"/>
      <c r="AC39" s="3"/>
      <c r="AD39" s="3"/>
      <c r="AE39" s="3"/>
    </row>
    <row r="40" spans="1:31" ht="56.25" x14ac:dyDescent="0.25">
      <c r="A40" s="33" t="s">
        <v>86</v>
      </c>
      <c r="B40" s="34" t="s">
        <v>87</v>
      </c>
      <c r="C40" s="33" t="s">
        <v>88</v>
      </c>
      <c r="D40" s="35" t="s">
        <v>36</v>
      </c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>
        <v>100</v>
      </c>
      <c r="P40" s="36"/>
      <c r="Q40" s="36">
        <v>100</v>
      </c>
      <c r="R40" s="36"/>
      <c r="S40" s="36"/>
      <c r="T40" s="43">
        <f t="shared" si="0"/>
        <v>200</v>
      </c>
      <c r="U40" s="6"/>
      <c r="V40" s="6"/>
      <c r="W40" s="6"/>
      <c r="X40" s="6"/>
      <c r="Y40" s="6"/>
      <c r="Z40" s="3"/>
      <c r="AA40" s="3"/>
      <c r="AB40" s="3"/>
      <c r="AC40" s="3"/>
      <c r="AD40" s="3"/>
      <c r="AE40" s="3"/>
    </row>
    <row r="41" spans="1:31" ht="37.5" x14ac:dyDescent="0.3">
      <c r="A41" s="50"/>
      <c r="B41" s="51" t="s">
        <v>79</v>
      </c>
      <c r="C41" s="50" t="s">
        <v>88</v>
      </c>
      <c r="D41" s="38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>
        <v>100</v>
      </c>
      <c r="P41" s="52"/>
      <c r="Q41" s="52">
        <v>100</v>
      </c>
      <c r="R41" s="52"/>
      <c r="S41" s="52"/>
      <c r="T41" s="53">
        <f t="shared" si="0"/>
        <v>200</v>
      </c>
      <c r="U41" s="54"/>
      <c r="V41" s="54"/>
      <c r="W41" s="54"/>
      <c r="X41" s="54"/>
      <c r="Y41" s="54"/>
      <c r="Z41" s="3"/>
      <c r="AA41" s="3"/>
      <c r="AB41" s="3"/>
      <c r="AC41" s="3"/>
      <c r="AD41" s="3"/>
      <c r="AE41" s="3"/>
    </row>
    <row r="42" spans="1:31" ht="81" x14ac:dyDescent="0.25">
      <c r="A42" s="33" t="s">
        <v>89</v>
      </c>
      <c r="B42" s="34" t="s">
        <v>90</v>
      </c>
      <c r="C42" s="33" t="s">
        <v>91</v>
      </c>
      <c r="D42" s="35" t="s">
        <v>36</v>
      </c>
      <c r="E42" s="36"/>
      <c r="F42" s="36">
        <v>100</v>
      </c>
      <c r="G42" s="36">
        <v>50</v>
      </c>
      <c r="H42" s="36"/>
      <c r="I42" s="36"/>
      <c r="J42" s="36"/>
      <c r="K42" s="36"/>
      <c r="L42" s="36"/>
      <c r="M42" s="36"/>
      <c r="N42" s="36"/>
      <c r="O42" s="36"/>
      <c r="P42" s="36">
        <v>50</v>
      </c>
      <c r="Q42" s="36"/>
      <c r="R42" s="36"/>
      <c r="S42" s="36"/>
      <c r="T42" s="43">
        <f t="shared" si="0"/>
        <v>200</v>
      </c>
      <c r="U42" s="6"/>
      <c r="V42" s="6"/>
      <c r="W42" s="6"/>
      <c r="X42" s="6"/>
      <c r="Y42" s="6"/>
      <c r="Z42" s="3"/>
      <c r="AA42" s="3"/>
      <c r="AB42" s="3"/>
      <c r="AC42" s="3"/>
      <c r="AD42" s="3"/>
      <c r="AE42" s="3"/>
    </row>
    <row r="43" spans="1:31" ht="37.5" x14ac:dyDescent="0.3">
      <c r="A43" s="50"/>
      <c r="B43" s="51" t="s">
        <v>79</v>
      </c>
      <c r="C43" s="50" t="s">
        <v>91</v>
      </c>
      <c r="D43" s="38"/>
      <c r="E43" s="52"/>
      <c r="F43" s="52">
        <v>100</v>
      </c>
      <c r="G43" s="52">
        <v>50</v>
      </c>
      <c r="H43" s="52"/>
      <c r="I43" s="52"/>
      <c r="J43" s="52"/>
      <c r="K43" s="52"/>
      <c r="L43" s="52"/>
      <c r="M43" s="52"/>
      <c r="N43" s="52"/>
      <c r="O43" s="52"/>
      <c r="P43" s="52">
        <v>50</v>
      </c>
      <c r="Q43" s="52"/>
      <c r="R43" s="52"/>
      <c r="S43" s="52"/>
      <c r="T43" s="53">
        <f t="shared" si="0"/>
        <v>200</v>
      </c>
      <c r="U43" s="54"/>
      <c r="V43" s="54"/>
      <c r="W43" s="54"/>
      <c r="X43" s="54"/>
      <c r="Y43" s="54"/>
      <c r="Z43" s="3"/>
      <c r="AA43" s="3"/>
      <c r="AB43" s="3"/>
      <c r="AC43" s="3"/>
      <c r="AD43" s="3"/>
      <c r="AE43" s="3"/>
    </row>
    <row r="44" spans="1:31" ht="20.25" x14ac:dyDescent="0.25">
      <c r="A44" s="40"/>
      <c r="B44" s="41" t="s">
        <v>19</v>
      </c>
      <c r="C44" s="40"/>
      <c r="D44" s="42"/>
      <c r="E44" s="39">
        <v>150110.00448999999</v>
      </c>
      <c r="F44" s="39">
        <v>34524.480000000003</v>
      </c>
      <c r="G44" s="39">
        <v>66262.767000000007</v>
      </c>
      <c r="H44" s="39">
        <v>37390.983</v>
      </c>
      <c r="I44" s="39">
        <v>1266.569</v>
      </c>
      <c r="J44" s="39">
        <v>41958.072999999997</v>
      </c>
      <c r="K44" s="39">
        <v>2334.7429999999999</v>
      </c>
      <c r="L44" s="39">
        <v>436.26900000000001</v>
      </c>
      <c r="M44" s="39">
        <v>516916.2</v>
      </c>
      <c r="N44" s="39">
        <v>66098.229000000007</v>
      </c>
      <c r="O44" s="39">
        <v>1381.481</v>
      </c>
      <c r="P44" s="39">
        <v>11205.941000000001</v>
      </c>
      <c r="Q44" s="39">
        <v>21187.45032</v>
      </c>
      <c r="R44" s="39">
        <v>1205.79</v>
      </c>
      <c r="S44" s="39">
        <v>71671.142000000007</v>
      </c>
      <c r="T44" s="39">
        <f t="shared" si="0"/>
        <v>1023950.12181</v>
      </c>
      <c r="U44" s="6"/>
      <c r="V44" s="6"/>
      <c r="W44" s="6"/>
      <c r="X44" s="6"/>
      <c r="Y44" s="6"/>
      <c r="Z44" s="3"/>
      <c r="AA44" s="3"/>
      <c r="AB44" s="3"/>
      <c r="AC44" s="3"/>
      <c r="AD44" s="3"/>
      <c r="AE44" s="3"/>
    </row>
    <row r="45" spans="1:31" ht="40.5" x14ac:dyDescent="0.25">
      <c r="A45" s="40"/>
      <c r="B45" s="41" t="s">
        <v>92</v>
      </c>
      <c r="C45" s="40"/>
      <c r="D45" s="42"/>
      <c r="E45" s="39">
        <v>150110.00448999999</v>
      </c>
      <c r="F45" s="39">
        <v>34424.480000000003</v>
      </c>
      <c r="G45" s="39">
        <v>66212.767000000007</v>
      </c>
      <c r="H45" s="39">
        <v>37390.983</v>
      </c>
      <c r="I45" s="39">
        <v>1266.569</v>
      </c>
      <c r="J45" s="39">
        <v>41803.072999999997</v>
      </c>
      <c r="K45" s="39">
        <v>2334.7429999999999</v>
      </c>
      <c r="L45" s="39">
        <v>328.26900000000001</v>
      </c>
      <c r="M45" s="39">
        <v>22825.200000000001</v>
      </c>
      <c r="N45" s="39">
        <v>66098.229000000007</v>
      </c>
      <c r="O45" s="39">
        <v>1281.481</v>
      </c>
      <c r="P45" s="39">
        <v>11155.941000000001</v>
      </c>
      <c r="Q45" s="39">
        <v>21087.45032</v>
      </c>
      <c r="R45" s="39">
        <v>1205.79</v>
      </c>
      <c r="S45" s="39">
        <v>71671.142000000007</v>
      </c>
      <c r="T45" s="39">
        <f t="shared" si="0"/>
        <v>529196.12181000004</v>
      </c>
      <c r="U45" s="6"/>
      <c r="V45" s="6"/>
      <c r="W45" s="6"/>
      <c r="X45" s="6"/>
      <c r="Y45" s="6"/>
      <c r="Z45" s="3"/>
      <c r="AA45" s="3"/>
      <c r="AB45" s="3"/>
      <c r="AC45" s="3"/>
      <c r="AD45" s="3"/>
      <c r="AE45" s="3"/>
    </row>
    <row r="46" spans="1:31" ht="40.5" x14ac:dyDescent="0.25">
      <c r="A46" s="40"/>
      <c r="B46" s="41" t="s">
        <v>93</v>
      </c>
      <c r="C46" s="40"/>
      <c r="D46" s="42"/>
      <c r="E46" s="39"/>
      <c r="F46" s="39">
        <v>100</v>
      </c>
      <c r="G46" s="39">
        <v>50</v>
      </c>
      <c r="H46" s="39"/>
      <c r="I46" s="39"/>
      <c r="J46" s="39">
        <v>155</v>
      </c>
      <c r="K46" s="39"/>
      <c r="L46" s="39">
        <v>108</v>
      </c>
      <c r="M46" s="39">
        <v>494091</v>
      </c>
      <c r="N46" s="39"/>
      <c r="O46" s="39">
        <v>100</v>
      </c>
      <c r="P46" s="39">
        <v>50</v>
      </c>
      <c r="Q46" s="39">
        <v>100</v>
      </c>
      <c r="R46" s="39"/>
      <c r="S46" s="39"/>
      <c r="T46" s="39">
        <f t="shared" si="0"/>
        <v>494754</v>
      </c>
      <c r="U46" s="6"/>
      <c r="V46" s="6"/>
      <c r="W46" s="6"/>
      <c r="X46" s="6"/>
      <c r="Y46" s="6"/>
      <c r="Z46" s="3"/>
      <c r="AA46" s="3"/>
      <c r="AB46" s="3"/>
      <c r="AC46" s="3"/>
      <c r="AD46" s="3"/>
      <c r="AE46" s="3"/>
    </row>
    <row r="47" spans="1:31" ht="40.5" x14ac:dyDescent="0.25">
      <c r="A47" s="45"/>
      <c r="B47" s="46" t="s">
        <v>79</v>
      </c>
      <c r="C47" s="45"/>
      <c r="D47" s="47"/>
      <c r="E47" s="48"/>
      <c r="F47" s="48">
        <v>100</v>
      </c>
      <c r="G47" s="48">
        <v>50</v>
      </c>
      <c r="H47" s="48"/>
      <c r="I47" s="48"/>
      <c r="J47" s="48">
        <v>155</v>
      </c>
      <c r="K47" s="48"/>
      <c r="L47" s="48">
        <v>108</v>
      </c>
      <c r="M47" s="48">
        <v>494091</v>
      </c>
      <c r="N47" s="48"/>
      <c r="O47" s="48">
        <v>100</v>
      </c>
      <c r="P47" s="48">
        <v>50</v>
      </c>
      <c r="Q47" s="48">
        <v>100</v>
      </c>
      <c r="R47" s="48"/>
      <c r="S47" s="48"/>
      <c r="T47" s="48">
        <f t="shared" si="0"/>
        <v>494754</v>
      </c>
      <c r="U47" s="37"/>
      <c r="V47" s="37"/>
      <c r="W47" s="37"/>
      <c r="X47" s="37"/>
      <c r="Y47" s="37"/>
      <c r="Z47" s="3"/>
      <c r="AA47" s="3"/>
      <c r="AB47" s="3"/>
      <c r="AC47" s="3"/>
      <c r="AD47" s="3"/>
      <c r="AE47" s="3"/>
    </row>
    <row r="48" spans="1:31" x14ac:dyDescent="0.25">
      <c r="B48" s="6"/>
      <c r="C48" s="4"/>
      <c r="D48" s="6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49" t="s">
        <v>23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2"/>
    </row>
    <row r="127" spans="2:31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2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</sheetData>
  <mergeCells count="20">
    <mergeCell ref="I15:I16"/>
    <mergeCell ref="L15:L16"/>
    <mergeCell ref="K15:K16"/>
    <mergeCell ref="J15:J16"/>
    <mergeCell ref="B15:B16"/>
    <mergeCell ref="A15:A16"/>
    <mergeCell ref="C15:C16"/>
    <mergeCell ref="D15:D16"/>
    <mergeCell ref="H15:H16"/>
    <mergeCell ref="G15:G16"/>
    <mergeCell ref="E15:E16"/>
    <mergeCell ref="F15:F16"/>
    <mergeCell ref="T15:T16"/>
    <mergeCell ref="Q15:Q16"/>
    <mergeCell ref="M15:M16"/>
    <mergeCell ref="P15:P16"/>
    <mergeCell ref="O15:O16"/>
    <mergeCell ref="S15:S16"/>
    <mergeCell ref="R15:R16"/>
    <mergeCell ref="N15:N16"/>
  </mergeCells>
  <phoneticPr fontId="0" type="noConversion"/>
  <printOptions horizontalCentered="1"/>
  <pageMargins left="0.23622047244094491" right="0.23622047244094491" top="0.4" bottom="0.35" header="0.22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2016-05-17T03:44:11Z</cp:lastPrinted>
  <dcterms:created xsi:type="dcterms:W3CDTF">2005-09-08T01:35:00Z</dcterms:created>
  <dcterms:modified xsi:type="dcterms:W3CDTF">2016-05-29T21:32:14Z</dcterms:modified>
</cp:coreProperties>
</file>